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70" windowWidth="21075" windowHeight="9405"/>
  </bookViews>
  <sheets>
    <sheet name="лист" sheetId="2" r:id="rId1"/>
  </sheets>
  <calcPr calcId="125725"/>
</workbook>
</file>

<file path=xl/calcChain.xml><?xml version="1.0" encoding="utf-8"?>
<calcChain xmlns="http://schemas.openxmlformats.org/spreadsheetml/2006/main">
  <c r="D27" i="2"/>
  <c r="D19" l="1"/>
  <c r="D20"/>
  <c r="D14"/>
  <c r="C20" l="1"/>
  <c r="C14"/>
  <c r="F6" l="1"/>
  <c r="G6"/>
  <c r="D6"/>
  <c r="E6" l="1"/>
  <c r="D22"/>
  <c r="D21" s="1"/>
  <c r="E22"/>
  <c r="E21" s="1"/>
  <c r="F22"/>
  <c r="F21" s="1"/>
  <c r="G22"/>
  <c r="G21" s="1"/>
  <c r="C22"/>
  <c r="C21" s="1"/>
  <c r="D15"/>
  <c r="E15"/>
  <c r="F15"/>
  <c r="G15"/>
  <c r="C15"/>
  <c r="C6"/>
  <c r="D5" l="1"/>
  <c r="G5"/>
  <c r="F5"/>
  <c r="E5"/>
  <c r="C5"/>
</calcChain>
</file>

<file path=xl/sharedStrings.xml><?xml version="1.0" encoding="utf-8"?>
<sst xmlns="http://schemas.openxmlformats.org/spreadsheetml/2006/main" count="34" uniqueCount="33">
  <si>
    <t>Вид дохода</t>
  </si>
  <si>
    <t>Всего доходов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</si>
  <si>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</si>
  <si>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</si>
  <si>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</si>
  <si>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</si>
  <si>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</si>
  <si>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</si>
  <si>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</si>
  <si>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</si>
  <si>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</si>
  <si>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</si>
  <si>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</si>
  <si>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</si>
  <si>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</si>
  <si>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2020 год (проект)</t>
  </si>
  <si>
    <t>2021 год (проект)</t>
  </si>
  <si>
    <t>Единый налог на вмененный доход для отдельных видов деятельности</t>
  </si>
  <si>
    <t>Иные налоговые доходы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</si>
  <si>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</si>
  <si>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</si>
  <si>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Налоговые доходы, всего</t>
  </si>
  <si>
    <t>Неналоговые доходы, всего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</si>
  <si>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</si>
  <si>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</si>
  <si>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Иные неналоговые доходы</t>
  </si>
  <si>
    <t>Доходы от оказания платных услуг (работ)и компенсации затрат государства</t>
  </si>
  <si>
    <t>рублей</t>
  </si>
  <si>
    <t xml:space="preserve">Сведения о доходах бюджета муниципального образования Кондинский район по видам доходов на 2020 год и плановый период 2021 и 2022 годов в сравнении с ожидаемым исполнением за 2019 год и отчетом за 2018 год, рублей </t>
  </si>
  <si>
    <t>2018 год (отчет)</t>
  </si>
  <si>
    <t>2022 год (проект)</t>
  </si>
  <si>
    <t>2019год (ожидаемая оценка)</t>
  </si>
  <si>
    <t>Доходы от продажи материальных и нематериальных активов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</si>
</sst>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/>
    <xf numFmtId="0" fontId="6" fillId="0" borderId="0" xfId="0" applyFont="1"/>
    <xf numFmtId="0" fontId="7" fillId="2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4" fontId="6" fillId="3" borderId="2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B1" workbookViewId="0">
      <selection activeCell="D28" sqref="D28"/>
    </sheetView>
  </sheetViews>
  <sheetFormatPr defaultColWidth="9.140625" defaultRowHeight="15"/>
  <cols>
    <col min="1" max="1" width="0" style="2" hidden="1" customWidth="1"/>
    <col min="2" max="2" width="59.7109375" style="2" customWidth="1"/>
    <col min="3" max="3" width="18.140625" style="2" customWidth="1"/>
    <col min="4" max="4" width="17" style="2" customWidth="1"/>
    <col min="5" max="5" width="17.85546875" style="2" customWidth="1"/>
    <col min="6" max="6" width="17.5703125" style="2" customWidth="1"/>
    <col min="7" max="7" width="18.5703125" style="2" customWidth="1"/>
    <col min="8" max="9" width="9.140625" style="2"/>
    <col min="10" max="10" width="12" style="2" bestFit="1" customWidth="1"/>
    <col min="11" max="16384" width="9.140625" style="2"/>
  </cols>
  <sheetData>
    <row r="1" spans="1:7" ht="72" customHeight="1">
      <c r="A1" s="1"/>
      <c r="B1" s="30" t="s">
        <v>28</v>
      </c>
      <c r="C1" s="30"/>
      <c r="D1" s="30"/>
      <c r="E1" s="30"/>
      <c r="F1" s="30"/>
      <c r="G1" s="30"/>
    </row>
    <row r="2" spans="1:7" s="16" customFormat="1" ht="12.75">
      <c r="A2" s="14"/>
      <c r="B2" s="15"/>
      <c r="C2" s="15"/>
      <c r="D2" s="15"/>
      <c r="E2" s="15"/>
      <c r="F2" s="15"/>
      <c r="G2" s="18" t="s">
        <v>27</v>
      </c>
    </row>
    <row r="3" spans="1:7" ht="49.5">
      <c r="B3" s="3" t="s">
        <v>0</v>
      </c>
      <c r="C3" s="19" t="s">
        <v>29</v>
      </c>
      <c r="D3" s="19" t="s">
        <v>31</v>
      </c>
      <c r="E3" s="19" t="s">
        <v>15</v>
      </c>
      <c r="F3" s="19" t="s">
        <v>16</v>
      </c>
      <c r="G3" s="19" t="s">
        <v>30</v>
      </c>
    </row>
    <row r="4" spans="1:7">
      <c r="B4" s="17">
        <v>1</v>
      </c>
      <c r="C4" s="20">
        <v>2</v>
      </c>
      <c r="D4" s="20">
        <v>3</v>
      </c>
      <c r="E4" s="20">
        <v>4</v>
      </c>
      <c r="F4" s="20">
        <v>5</v>
      </c>
      <c r="G4" s="20">
        <v>6</v>
      </c>
    </row>
    <row r="5" spans="1:7" ht="16.5" customHeight="1">
      <c r="B5" s="4" t="s">
        <v>1</v>
      </c>
      <c r="C5" s="21">
        <f>C6+C15+C21</f>
        <v>4794969794.6999998</v>
      </c>
      <c r="D5" s="21">
        <f t="shared" ref="D5:G5" si="0">D6+D15+D21</f>
        <v>4942689486.8800001</v>
      </c>
      <c r="E5" s="21">
        <f t="shared" si="0"/>
        <v>5072916950</v>
      </c>
      <c r="F5" s="21">
        <f t="shared" si="0"/>
        <v>3818894780</v>
      </c>
      <c r="G5" s="21">
        <f t="shared" si="0"/>
        <v>3706478950</v>
      </c>
    </row>
    <row r="6" spans="1:7" s="5" customFormat="1" ht="18.75" customHeight="1">
      <c r="B6" s="6" t="s">
        <v>21</v>
      </c>
      <c r="C6" s="22">
        <f>C8+C9+C10+C11+C12+C13+C14</f>
        <v>470739598.11000001</v>
      </c>
      <c r="D6" s="22">
        <f t="shared" ref="D6:G6" si="1">D8+D9+D10+D11+D12+D13+D14</f>
        <v>584001186.86000001</v>
      </c>
      <c r="E6" s="22">
        <f t="shared" si="1"/>
        <v>644708200</v>
      </c>
      <c r="F6" s="22">
        <f t="shared" si="1"/>
        <v>645676900</v>
      </c>
      <c r="G6" s="22">
        <f t="shared" si="1"/>
        <v>651516000</v>
      </c>
    </row>
    <row r="7" spans="1:7" s="5" customFormat="1">
      <c r="B7" s="7" t="s">
        <v>2</v>
      </c>
      <c r="C7" s="23"/>
      <c r="D7" s="23"/>
      <c r="E7" s="23"/>
      <c r="F7" s="21"/>
      <c r="G7" s="31"/>
    </row>
    <row r="8" spans="1:7" s="5" customFormat="1">
      <c r="B8" s="7" t="s">
        <v>3</v>
      </c>
      <c r="C8" s="23">
        <v>414842589.57999998</v>
      </c>
      <c r="D8" s="23">
        <v>525000000</v>
      </c>
      <c r="E8" s="23">
        <v>578043200</v>
      </c>
      <c r="F8" s="25">
        <v>583976900</v>
      </c>
      <c r="G8" s="25">
        <v>589816000</v>
      </c>
    </row>
    <row r="9" spans="1:7" s="5" customFormat="1" ht="30">
      <c r="B9" s="8" t="s">
        <v>4</v>
      </c>
      <c r="C9" s="23">
        <v>8506243.7200000007</v>
      </c>
      <c r="D9" s="23">
        <v>9746928.3499999996</v>
      </c>
      <c r="E9" s="23">
        <v>9746900</v>
      </c>
      <c r="F9" s="25">
        <v>9746900</v>
      </c>
      <c r="G9" s="25">
        <v>9746900</v>
      </c>
    </row>
    <row r="10" spans="1:7" s="5" customFormat="1" ht="30">
      <c r="B10" s="8" t="s">
        <v>19</v>
      </c>
      <c r="C10" s="23">
        <v>33501727.77</v>
      </c>
      <c r="D10" s="23">
        <v>36079500</v>
      </c>
      <c r="E10" s="23">
        <v>39106500</v>
      </c>
      <c r="F10" s="25">
        <v>39106500</v>
      </c>
      <c r="G10" s="25">
        <v>39106500</v>
      </c>
    </row>
    <row r="11" spans="1:7" s="5" customFormat="1" ht="30">
      <c r="B11" s="8" t="s">
        <v>17</v>
      </c>
      <c r="C11" s="23">
        <v>5322811.7300000004</v>
      </c>
      <c r="D11" s="23">
        <v>4500000</v>
      </c>
      <c r="E11" s="23">
        <v>4965000</v>
      </c>
      <c r="F11" s="25">
        <v>0</v>
      </c>
      <c r="G11" s="25">
        <v>0</v>
      </c>
    </row>
    <row r="12" spans="1:7" s="5" customFormat="1">
      <c r="B12" s="7" t="s">
        <v>5</v>
      </c>
      <c r="C12" s="24">
        <v>148304.94</v>
      </c>
      <c r="D12" s="24">
        <v>158758.51</v>
      </c>
      <c r="E12" s="24">
        <v>170000</v>
      </c>
      <c r="F12" s="24">
        <v>170000</v>
      </c>
      <c r="G12" s="24">
        <v>170000</v>
      </c>
    </row>
    <row r="13" spans="1:7" s="5" customFormat="1" ht="30">
      <c r="B13" s="8" t="s">
        <v>20</v>
      </c>
      <c r="C13" s="24">
        <v>4753893.5</v>
      </c>
      <c r="D13" s="24">
        <v>5000000</v>
      </c>
      <c r="E13" s="24">
        <v>5821200</v>
      </c>
      <c r="F13" s="24">
        <v>5821200</v>
      </c>
      <c r="G13" s="24">
        <v>5821200</v>
      </c>
    </row>
    <row r="14" spans="1:7" s="5" customFormat="1">
      <c r="B14" s="7" t="s">
        <v>18</v>
      </c>
      <c r="C14" s="23">
        <f>215227.03+3448799.84</f>
        <v>3664026.8699999996</v>
      </c>
      <c r="D14" s="23">
        <f>206000+3310000</f>
        <v>3516000</v>
      </c>
      <c r="E14" s="23">
        <v>6855400</v>
      </c>
      <c r="F14" s="23">
        <v>6855400</v>
      </c>
      <c r="G14" s="23">
        <v>6855400</v>
      </c>
    </row>
    <row r="15" spans="1:7" s="5" customFormat="1" ht="19.5" customHeight="1">
      <c r="B15" s="6" t="s">
        <v>22</v>
      </c>
      <c r="C15" s="22">
        <f>C16+C17+C18+C19+C20</f>
        <v>147708729.06999999</v>
      </c>
      <c r="D15" s="22">
        <f t="shared" ref="D15:G15" si="2">D16+D17+D18+D19+D20</f>
        <v>150693682.28999999</v>
      </c>
      <c r="E15" s="22">
        <f t="shared" si="2"/>
        <v>137090881.09999999</v>
      </c>
      <c r="F15" s="22">
        <f t="shared" si="2"/>
        <v>147107040.72</v>
      </c>
      <c r="G15" s="22">
        <f t="shared" si="2"/>
        <v>177207580.92000002</v>
      </c>
    </row>
    <row r="16" spans="1:7" s="5" customFormat="1" ht="30">
      <c r="B16" s="8" t="s">
        <v>23</v>
      </c>
      <c r="C16" s="23">
        <v>68217194.780000001</v>
      </c>
      <c r="D16" s="23">
        <v>67716231.659999996</v>
      </c>
      <c r="E16" s="23">
        <v>62814700</v>
      </c>
      <c r="F16" s="25">
        <v>62814700</v>
      </c>
      <c r="G16" s="25">
        <v>62814700</v>
      </c>
    </row>
    <row r="17" spans="2:7" s="5" customFormat="1">
      <c r="B17" s="7" t="s">
        <v>24</v>
      </c>
      <c r="C17" s="23">
        <v>5002306.4800000004</v>
      </c>
      <c r="D17" s="23">
        <v>3105400</v>
      </c>
      <c r="E17" s="23">
        <v>5646200</v>
      </c>
      <c r="F17" s="23">
        <v>5646200</v>
      </c>
      <c r="G17" s="23">
        <v>5646200</v>
      </c>
    </row>
    <row r="18" spans="2:7" s="5" customFormat="1" ht="30">
      <c r="B18" s="8" t="s">
        <v>26</v>
      </c>
      <c r="C18" s="23">
        <v>49075144.049999997</v>
      </c>
      <c r="D18" s="23">
        <v>48762501.25</v>
      </c>
      <c r="E18" s="23">
        <v>49527400</v>
      </c>
      <c r="F18" s="25">
        <v>49527400</v>
      </c>
      <c r="G18" s="25">
        <v>49527400</v>
      </c>
    </row>
    <row r="19" spans="2:7" s="5" customFormat="1">
      <c r="B19" s="7" t="s">
        <v>32</v>
      </c>
      <c r="C19" s="23">
        <v>16537262.26</v>
      </c>
      <c r="D19" s="23">
        <f>13955323.13+9000000</f>
        <v>22955323.130000003</v>
      </c>
      <c r="E19" s="23">
        <v>13504081.1</v>
      </c>
      <c r="F19" s="25">
        <v>23520240.719999999</v>
      </c>
      <c r="G19" s="25">
        <v>53620780.920000002</v>
      </c>
    </row>
    <row r="20" spans="2:7" s="5" customFormat="1">
      <c r="B20" s="7" t="s">
        <v>25</v>
      </c>
      <c r="C20" s="23">
        <f>30000+8183118.08+663703.42</f>
        <v>8876821.5</v>
      </c>
      <c r="D20" s="23">
        <f>30000+8121656.79+2569.46</f>
        <v>8154226.25</v>
      </c>
      <c r="E20" s="23">
        <v>5598500</v>
      </c>
      <c r="F20" s="25">
        <v>5598500</v>
      </c>
      <c r="G20" s="25">
        <v>5598500</v>
      </c>
    </row>
    <row r="21" spans="2:7" ht="21" customHeight="1">
      <c r="B21" s="4" t="s">
        <v>6</v>
      </c>
      <c r="C21" s="21">
        <f>C22+C28+C38+C39</f>
        <v>4176521467.52</v>
      </c>
      <c r="D21" s="21">
        <f t="shared" ref="D21:G21" si="3">D22+D28+D38+D39</f>
        <v>4207994617.73</v>
      </c>
      <c r="E21" s="21">
        <f t="shared" si="3"/>
        <v>4291117868.9000001</v>
      </c>
      <c r="F21" s="21">
        <f t="shared" si="3"/>
        <v>3026110839.2800002</v>
      </c>
      <c r="G21" s="21">
        <f t="shared" si="3"/>
        <v>2877755369.0799999</v>
      </c>
    </row>
    <row r="22" spans="2:7" ht="30">
      <c r="B22" s="9" t="s">
        <v>7</v>
      </c>
      <c r="C22" s="25">
        <f>C24+C25+C26+C27</f>
        <v>3982805034.0799999</v>
      </c>
      <c r="D22" s="25">
        <f t="shared" ref="D22:G22" si="4">D24+D25+D26+D27</f>
        <v>4157111811.4200001</v>
      </c>
      <c r="E22" s="25">
        <f t="shared" si="4"/>
        <v>4285530583.3299999</v>
      </c>
      <c r="F22" s="25">
        <f t="shared" si="4"/>
        <v>3021836530</v>
      </c>
      <c r="G22" s="25">
        <f t="shared" si="4"/>
        <v>2874712000</v>
      </c>
    </row>
    <row r="23" spans="2:7">
      <c r="B23" s="9" t="s">
        <v>2</v>
      </c>
      <c r="C23" s="25"/>
      <c r="D23" s="25"/>
      <c r="E23" s="25"/>
      <c r="F23" s="25"/>
      <c r="G23" s="25"/>
    </row>
    <row r="24" spans="2:7" ht="30">
      <c r="B24" s="10" t="s">
        <v>8</v>
      </c>
      <c r="C24" s="26">
        <v>845741600</v>
      </c>
      <c r="D24" s="27">
        <v>1235891200</v>
      </c>
      <c r="E24" s="27">
        <v>822039100</v>
      </c>
      <c r="F24" s="29">
        <v>679576300</v>
      </c>
      <c r="G24" s="29">
        <v>711752400</v>
      </c>
    </row>
    <row r="25" spans="2:7" ht="30">
      <c r="B25" s="10" t="s">
        <v>9</v>
      </c>
      <c r="C25" s="26">
        <v>1119801294.26</v>
      </c>
      <c r="D25" s="26">
        <v>873717324.39999998</v>
      </c>
      <c r="E25" s="27">
        <v>1439698300</v>
      </c>
      <c r="F25" s="29">
        <v>386811100</v>
      </c>
      <c r="G25" s="29">
        <v>331694600</v>
      </c>
    </row>
    <row r="26" spans="2:7" ht="30">
      <c r="B26" s="10" t="s">
        <v>10</v>
      </c>
      <c r="C26" s="26">
        <v>1544115124.5699999</v>
      </c>
      <c r="D26" s="26">
        <v>1685734833</v>
      </c>
      <c r="E26" s="27">
        <v>1816938700</v>
      </c>
      <c r="F26" s="29">
        <v>1817577800</v>
      </c>
      <c r="G26" s="29">
        <v>1822799000</v>
      </c>
    </row>
    <row r="27" spans="2:7">
      <c r="B27" s="11" t="s">
        <v>11</v>
      </c>
      <c r="C27" s="26">
        <v>473147015.25</v>
      </c>
      <c r="D27" s="26">
        <f>361665754.02+100000+2700</f>
        <v>361768454.01999998</v>
      </c>
      <c r="E27" s="27">
        <v>206854483.33000001</v>
      </c>
      <c r="F27" s="29">
        <v>137871330</v>
      </c>
      <c r="G27" s="29">
        <v>8466000</v>
      </c>
    </row>
    <row r="28" spans="2:7">
      <c r="B28" s="13" t="s">
        <v>12</v>
      </c>
      <c r="C28" s="28">
        <v>194034676.12</v>
      </c>
      <c r="D28" s="28">
        <v>51039691.859999999</v>
      </c>
      <c r="E28" s="29">
        <v>5587285.5700000003</v>
      </c>
      <c r="F28" s="29">
        <v>4274309.28</v>
      </c>
      <c r="G28" s="29">
        <v>3043369.08</v>
      </c>
    </row>
    <row r="29" spans="2:7" hidden="1">
      <c r="B29" s="13"/>
      <c r="C29" s="28"/>
      <c r="D29" s="28"/>
      <c r="E29" s="28"/>
      <c r="F29" s="28"/>
      <c r="G29" s="28"/>
    </row>
    <row r="30" spans="2:7" hidden="1">
      <c r="B30" s="13"/>
      <c r="C30" s="28"/>
      <c r="D30" s="28"/>
      <c r="E30" s="28"/>
      <c r="F30" s="28"/>
      <c r="G30" s="28"/>
    </row>
    <row r="31" spans="2:7" hidden="1">
      <c r="B31" s="13"/>
      <c r="C31" s="28"/>
      <c r="D31" s="28"/>
      <c r="E31" s="28"/>
      <c r="F31" s="28"/>
      <c r="G31" s="28"/>
    </row>
    <row r="32" spans="2:7" hidden="1">
      <c r="B32" s="13"/>
      <c r="C32" s="28"/>
      <c r="D32" s="28"/>
      <c r="E32" s="28"/>
      <c r="F32" s="28"/>
      <c r="G32" s="28"/>
    </row>
    <row r="33" spans="2:7" hidden="1">
      <c r="B33" s="13"/>
      <c r="C33" s="28"/>
      <c r="D33" s="28"/>
      <c r="E33" s="28"/>
      <c r="F33" s="28"/>
      <c r="G33" s="28"/>
    </row>
    <row r="34" spans="2:7" hidden="1">
      <c r="B34" s="13"/>
      <c r="C34" s="28"/>
      <c r="D34" s="28"/>
      <c r="E34" s="28"/>
      <c r="F34" s="28"/>
      <c r="G34" s="28"/>
    </row>
    <row r="35" spans="2:7" hidden="1">
      <c r="B35" s="13"/>
      <c r="C35" s="28"/>
      <c r="D35" s="28"/>
      <c r="E35" s="28"/>
      <c r="F35" s="28"/>
      <c r="G35" s="28"/>
    </row>
    <row r="36" spans="2:7" hidden="1">
      <c r="B36" s="13"/>
      <c r="C36" s="28"/>
      <c r="D36" s="28"/>
      <c r="E36" s="28"/>
      <c r="F36" s="28"/>
      <c r="G36" s="28"/>
    </row>
    <row r="37" spans="2:7" hidden="1">
      <c r="B37" s="13"/>
      <c r="C37" s="28"/>
      <c r="D37" s="28"/>
      <c r="E37" s="28"/>
      <c r="F37" s="28"/>
      <c r="G37" s="28"/>
    </row>
    <row r="38" spans="2:7" ht="75">
      <c r="B38" s="12" t="s">
        <v>14</v>
      </c>
      <c r="C38" s="28">
        <v>0</v>
      </c>
      <c r="D38" s="29">
        <v>0</v>
      </c>
      <c r="E38" s="29">
        <v>0</v>
      </c>
      <c r="F38" s="29">
        <v>0</v>
      </c>
      <c r="G38" s="29">
        <v>0</v>
      </c>
    </row>
    <row r="39" spans="2:7" ht="30">
      <c r="B39" s="12" t="s">
        <v>13</v>
      </c>
      <c r="C39" s="28">
        <v>-318242.68</v>
      </c>
      <c r="D39" s="28">
        <v>-156885.54999999999</v>
      </c>
      <c r="E39" s="29">
        <v>0</v>
      </c>
      <c r="F39" s="29">
        <v>0</v>
      </c>
      <c r="G39" s="29">
        <v>0</v>
      </c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022215</cp:lastModifiedBy>
  <cp:lastPrinted>2018-11-26T12:11:15Z</cp:lastPrinted>
  <dcterms:created xsi:type="dcterms:W3CDTF">2016-07-28T11:48:08Z</dcterms:created>
  <dcterms:modified xsi:type="dcterms:W3CDTF">2019-10-29T13:01:49Z</dcterms:modified>
</cp:coreProperties>
</file>